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20490" windowHeight="7530"/>
  </bookViews>
  <sheets>
    <sheet name="ورقة1" sheetId="1" r:id="rId1"/>
  </sheets>
  <definedNames>
    <definedName name="_xlnm._FilterDatabase" localSheetId="0" hidden="1">ورقة1!$A$1:$F$17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1" l="1"/>
  <c r="D12" i="1"/>
  <c r="J8" i="1"/>
  <c r="J7" i="1"/>
  <c r="D3" i="1"/>
  <c r="D4" i="1"/>
  <c r="D5" i="1"/>
  <c r="D6" i="1"/>
  <c r="D7" i="1"/>
  <c r="D8" i="1"/>
  <c r="D9" i="1"/>
  <c r="D10" i="1"/>
  <c r="D11" i="1"/>
  <c r="D13" i="1"/>
  <c r="D14" i="1"/>
  <c r="D15" i="1"/>
  <c r="D16" i="1"/>
  <c r="D17" i="1"/>
  <c r="D2" i="1"/>
</calcChain>
</file>

<file path=xl/sharedStrings.xml><?xml version="1.0" encoding="utf-8"?>
<sst xmlns="http://schemas.openxmlformats.org/spreadsheetml/2006/main" count="29" uniqueCount="13">
  <si>
    <t>التاريخ</t>
  </si>
  <si>
    <t>مدين</t>
  </si>
  <si>
    <t>دائن</t>
  </si>
  <si>
    <t>الرصيد</t>
  </si>
  <si>
    <t>البيان</t>
  </si>
  <si>
    <t>اسم العميل</t>
  </si>
  <si>
    <t>الأرصدة في تاريخ</t>
  </si>
  <si>
    <t>مسلسل</t>
  </si>
  <si>
    <t>الاسم</t>
  </si>
  <si>
    <t>hany</t>
  </si>
  <si>
    <t>samy</t>
  </si>
  <si>
    <t>ali</t>
  </si>
  <si>
    <t>amir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</si>
</sst>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10000]yyyy/mm/dd;@"/>
    <numFmt numFmtId="165" formatCode="0;\-0.00;"/>
  </numFmts>
  <fonts count="8">
    <font>
      <sz val="11"/>
      <color theme="1"/>
      <name val="Calibri"/>
      <family val="2"/>
      <charset val="178"/>
      <scheme val="minor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ourier New"/>
      <family val="3"/>
    </font>
    <font>
      <b/>
      <sz val="12"/>
      <color rgb="FFFF0000"/>
      <name val="Calibri"/>
      <family val="2"/>
      <scheme val="minor"/>
    </font>
    <font>
      <b/>
      <sz val="12"/>
      <color theme="8" tint="-0.249977111117893"/>
      <name val="Calibri"/>
      <family val="2"/>
      <scheme val="minor"/>
    </font>
    <font>
      <b/>
      <sz val="12"/>
      <color theme="8" tint="-0.249977111117893"/>
      <name val="Courier New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1" fillId="2" borderId="1" xfId="0" applyNumberFormat="1" applyFont="1" applyFill="1" applyBorder="1" applyAlignment="1" applyProtection="1">
      <alignment horizontal="center" readingOrder="2"/>
      <protection locked="0"/>
    </xf>
    <xf numFmtId="1" fontId="1" fillId="2" borderId="1" xfId="0" applyNumberFormat="1" applyFont="1" applyFill="1" applyBorder="1" applyAlignment="1" applyProtection="1">
      <alignment horizontal="center" readingOrder="2"/>
      <protection locked="0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0" xfId="0" applyAlignment="1"/>
    <xf numFmtId="0" fontId="3" fillId="3" borderId="2" xfId="0" applyFont="1" applyFill="1" applyBorder="1" applyAlignment="1">
      <alignment vertical="center"/>
    </xf>
    <xf numFmtId="0" fontId="3" fillId="0" borderId="3" xfId="0" applyFont="1" applyBorder="1" applyAlignment="1">
      <alignment vertical="top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165" fontId="4" fillId="0" borderId="1" xfId="0" applyNumberFormat="1" applyFont="1" applyBorder="1" applyAlignment="1" applyProtection="1">
      <alignment horizontal="center" readingOrder="2"/>
    </xf>
    <xf numFmtId="165" fontId="7" fillId="0" borderId="1" xfId="0" applyNumberFormat="1" applyFont="1" applyBorder="1" applyAlignment="1" applyProtection="1">
      <alignment horizontal="center" readingOrder="2"/>
    </xf>
    <xf numFmtId="164" fontId="7" fillId="0" borderId="3" xfId="0" applyNumberFormat="1" applyFont="1" applyBorder="1" applyAlignment="1">
      <alignment vertical="top" readingOrder="2"/>
    </xf>
    <xf numFmtId="164" fontId="1" fillId="0" borderId="1" xfId="0" applyNumberFormat="1" applyFont="1" applyBorder="1" applyAlignment="1" applyProtection="1">
      <alignment horizontal="center" readingOrder="2"/>
      <protection locked="0"/>
    </xf>
    <xf numFmtId="1" fontId="1" fillId="0" borderId="1" xfId="0" applyNumberFormat="1" applyFont="1" applyBorder="1" applyAlignment="1" applyProtection="1">
      <alignment horizontal="center" readingOrder="2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rightToLeft="1" tabSelected="1" topLeftCell="A2" zoomScale="130" zoomScaleNormal="130" workbookViewId="0">
      <selection activeCell="I9" sqref="I9"/>
    </sheetView>
  </sheetViews>
  <sheetFormatPr defaultRowHeight="18" customHeight="1"/>
  <cols>
    <col min="1" max="1" width="15.7109375" customWidth="1"/>
    <col min="2" max="2" width="9.5703125" customWidth="1"/>
    <col min="4" max="4" width="13.5703125" customWidth="1"/>
    <col min="5" max="5" width="13.7109375" customWidth="1"/>
    <col min="6" max="6" width="15.42578125" customWidth="1"/>
    <col min="9" max="9" width="12.42578125" bestFit="1" customWidth="1"/>
    <col min="10" max="10" width="20.7109375" customWidth="1"/>
  </cols>
  <sheetData>
    <row r="1" spans="1:10" ht="18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10" ht="18" customHeight="1">
      <c r="A2" s="15">
        <v>42430</v>
      </c>
      <c r="B2">
        <v>100</v>
      </c>
      <c r="C2">
        <v>5</v>
      </c>
      <c r="D2" s="16">
        <f>SUMPRODUCT($B$2:B2-$C$2:C2,--($F$2:F2=F2))</f>
        <v>95</v>
      </c>
      <c r="F2" t="s">
        <v>9</v>
      </c>
    </row>
    <row r="3" spans="1:10" ht="18" customHeight="1" thickBot="1">
      <c r="A3" s="15">
        <v>42431</v>
      </c>
      <c r="B3">
        <v>15</v>
      </c>
      <c r="D3" s="16">
        <f>SUMPRODUCT($B$2:B3-$C$2:C3,--($F$2:F3=F3))</f>
        <v>15</v>
      </c>
      <c r="F3" t="s">
        <v>10</v>
      </c>
    </row>
    <row r="4" spans="1:10" ht="18" customHeight="1" thickBot="1">
      <c r="A4" s="15">
        <v>42432</v>
      </c>
      <c r="B4">
        <v>250</v>
      </c>
      <c r="C4">
        <v>10</v>
      </c>
      <c r="D4" s="16">
        <f>SUMPRODUCT($B$2:B4-$C$2:C4,--($F$2:F4=F4))</f>
        <v>240</v>
      </c>
      <c r="F4" t="s">
        <v>11</v>
      </c>
      <c r="H4" s="3"/>
      <c r="I4" s="9" t="s">
        <v>6</v>
      </c>
      <c r="J4" s="14">
        <v>42444</v>
      </c>
    </row>
    <row r="5" spans="1:10" ht="18" customHeight="1">
      <c r="A5" s="15">
        <v>42433</v>
      </c>
      <c r="B5">
        <v>5</v>
      </c>
      <c r="C5">
        <v>2</v>
      </c>
      <c r="D5" s="16">
        <f>SUMPRODUCT($B$2:B5-$C$2:C5,--($F$2:F5=F5))</f>
        <v>3</v>
      </c>
      <c r="F5" t="s">
        <v>12</v>
      </c>
      <c r="H5" s="5" t="s">
        <v>7</v>
      </c>
      <c r="I5" s="8" t="s">
        <v>8</v>
      </c>
      <c r="J5" s="8" t="s">
        <v>3</v>
      </c>
    </row>
    <row r="6" spans="1:10" ht="18" customHeight="1">
      <c r="A6" s="15">
        <v>42434</v>
      </c>
      <c r="B6">
        <v>170</v>
      </c>
      <c r="D6" s="16">
        <f>SUMPRODUCT($B$2:B6-$C$2:C6,--($F$2:F6=F6))</f>
        <v>265</v>
      </c>
      <c r="F6" t="s">
        <v>9</v>
      </c>
      <c r="H6" s="4">
        <v>1</v>
      </c>
      <c r="I6" s="10" t="s">
        <v>12</v>
      </c>
      <c r="J6" s="13">
        <f>SUMPRODUCT($B$2:$B$17-$C$2:$C$17,--($A$2:$A$17&lt;=$J$4)*($F$2:$F$17=$I6))</f>
        <v>28</v>
      </c>
    </row>
    <row r="7" spans="1:10" ht="18" customHeight="1">
      <c r="A7" s="15">
        <v>42435</v>
      </c>
      <c r="B7">
        <v>250</v>
      </c>
      <c r="C7">
        <v>20</v>
      </c>
      <c r="D7" s="16">
        <f>SUMPRODUCT($B$2:B7-$C$2:C7,--($F$2:F7=F7))</f>
        <v>245</v>
      </c>
      <c r="F7" t="s">
        <v>10</v>
      </c>
      <c r="H7" s="4">
        <v>2</v>
      </c>
      <c r="I7" s="11" t="s">
        <v>11</v>
      </c>
      <c r="J7" s="13">
        <f>SUMPRODUCT($B$2:$B$17-$C$2:$C$17,--($A$2:$A$17&lt;=$J$4)*($F$2:$F$17=$I7))</f>
        <v>248</v>
      </c>
    </row>
    <row r="8" spans="1:10" ht="18" customHeight="1">
      <c r="A8" s="15">
        <v>42436</v>
      </c>
      <c r="B8">
        <v>120</v>
      </c>
      <c r="C8">
        <v>15</v>
      </c>
      <c r="D8" s="16">
        <f>SUMPRODUCT($B$2:B8-$C$2:C8,--($F$2:F8=F8))</f>
        <v>345</v>
      </c>
      <c r="F8" t="s">
        <v>11</v>
      </c>
      <c r="H8" s="4">
        <v>3</v>
      </c>
      <c r="I8" s="6" t="s">
        <v>9</v>
      </c>
      <c r="J8" s="12">
        <f>SUMPRODUCT($B$2:$B$17-$C$2:$C$17,--($A$2:$A$17&lt;=$J$4)*($F$2:$F$17=$I8))</f>
        <v>230</v>
      </c>
    </row>
    <row r="9" spans="1:10" ht="18" customHeight="1">
      <c r="A9" s="15">
        <v>42437</v>
      </c>
      <c r="C9">
        <v>55</v>
      </c>
      <c r="D9" s="16">
        <f>SUMPRODUCT($B$2:B9-$C$2:C9,--($F$2:F9=F9))</f>
        <v>-52</v>
      </c>
      <c r="F9" t="s">
        <v>12</v>
      </c>
    </row>
    <row r="10" spans="1:10" ht="18" customHeight="1">
      <c r="A10" s="15">
        <v>42444</v>
      </c>
      <c r="B10">
        <v>30</v>
      </c>
      <c r="C10">
        <v>65</v>
      </c>
      <c r="D10" s="16">
        <f>SUMPRODUCT($B$2:B10-$C$2:C10,--($F$2:F10=F10))</f>
        <v>230</v>
      </c>
      <c r="F10" t="s">
        <v>9</v>
      </c>
      <c r="H10" s="7"/>
      <c r="I10" s="7"/>
      <c r="J10" s="7"/>
    </row>
    <row r="11" spans="1:10" ht="18" customHeight="1">
      <c r="A11" s="15">
        <v>42439</v>
      </c>
      <c r="C11">
        <v>20</v>
      </c>
      <c r="D11" s="16">
        <f>SUMPRODUCT($B$2:B11-$C$2:C11,--($F$2:F11=F11))</f>
        <v>225</v>
      </c>
      <c r="F11" t="s">
        <v>10</v>
      </c>
      <c r="H11" s="7"/>
      <c r="I11" s="7"/>
      <c r="J11" s="7"/>
    </row>
    <row r="12" spans="1:10" ht="18" customHeight="1">
      <c r="A12" s="15">
        <v>42437</v>
      </c>
      <c r="B12">
        <v>5</v>
      </c>
      <c r="C12">
        <v>40</v>
      </c>
      <c r="D12" s="16">
        <f>SUMPRODUCT($B$2:B17-$C$2:C17,--($F$2:F17=F17))</f>
        <v>18</v>
      </c>
      <c r="F12" t="s">
        <v>11</v>
      </c>
      <c r="H12" s="7"/>
      <c r="I12" s="7"/>
      <c r="J12" s="7"/>
    </row>
    <row r="13" spans="1:10" ht="18" customHeight="1">
      <c r="A13" s="15">
        <v>42438</v>
      </c>
      <c r="C13">
        <v>55</v>
      </c>
      <c r="D13" s="16">
        <f>SUMPRODUCT($B$2:B13-$C$2:C13,--($F$2:F13=F13))</f>
        <v>-107</v>
      </c>
      <c r="F13" t="s">
        <v>12</v>
      </c>
      <c r="H13" s="7"/>
      <c r="I13" s="7"/>
      <c r="J13" s="7"/>
    </row>
    <row r="14" spans="1:10" ht="18" customHeight="1">
      <c r="A14" s="15">
        <v>42439</v>
      </c>
      <c r="B14">
        <v>200</v>
      </c>
      <c r="C14">
        <v>65</v>
      </c>
      <c r="D14" s="16">
        <f>SUMPRODUCT($B$2:B14-$C$2:C14,--($F$2:F14=F14))</f>
        <v>28</v>
      </c>
      <c r="F14" t="s">
        <v>12</v>
      </c>
      <c r="H14" s="7"/>
      <c r="I14" s="7"/>
      <c r="J14" s="7"/>
    </row>
    <row r="15" spans="1:10" ht="18" customHeight="1">
      <c r="A15" s="15">
        <v>42443</v>
      </c>
      <c r="D15" s="16">
        <f>SUMPRODUCT($B$2:B15-$C$2:C15,--($F$2:F15=F15))</f>
        <v>225</v>
      </c>
      <c r="F15" t="s">
        <v>10</v>
      </c>
    </row>
    <row r="16" spans="1:10" ht="18" customHeight="1">
      <c r="A16" s="15">
        <v>42444</v>
      </c>
      <c r="C16">
        <v>62</v>
      </c>
      <c r="D16" s="16">
        <f>SUMPRODUCT($B$2:B16-$C$2:C16,--($F$2:F16=F16))</f>
        <v>248</v>
      </c>
      <c r="F16" t="s">
        <v>11</v>
      </c>
    </row>
    <row r="17" spans="1:6" ht="18" customHeight="1">
      <c r="A17" s="15">
        <v>42445</v>
      </c>
      <c r="B17">
        <v>9</v>
      </c>
      <c r="C17">
        <v>19</v>
      </c>
      <c r="D17" s="16">
        <f>SUMPRODUCT($B$2:B17-$C$2:C17,--($F$2:F17=F17))</f>
        <v>18</v>
      </c>
      <c r="F17" t="s">
        <v>12</v>
      </c>
    </row>
  </sheetData>
  <autoFilter ref="A1:F17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Lenovo Akram Hassan</cp:lastModifiedBy>
  <dcterms:created xsi:type="dcterms:W3CDTF">2016-03-18T12:45:15Z</dcterms:created>
  <dcterms:modified xsi:type="dcterms:W3CDTF">2016-03-22T18:55:07Z</dcterms:modified>
</cp:coreProperties>
</file>